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750111\"/>
    </mc:Choice>
  </mc:AlternateContent>
  <xr:revisionPtr revIDLastSave="0" documentId="13_ncr:1_{453C6EB3-FA6A-414A-837A-6FC15911639C}" xr6:coauthVersionLast="47" xr6:coauthVersionMax="47" xr10:uidLastSave="{00000000-0000-0000-0000-000000000000}"/>
  <bookViews>
    <workbookView xWindow="-108" yWindow="-108" windowWidth="23256" windowHeight="12456" xr2:uid="{26C39961-063B-410A-BCB9-B2E62DE01AE5}"/>
  </bookViews>
  <sheets>
    <sheet name="RIC-42-6.51 MOT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6" l="1"/>
  <c r="B13" i="6"/>
  <c r="B12" i="6"/>
  <c r="B10" i="6"/>
  <c r="B4" i="6"/>
  <c r="B3" i="6"/>
  <c r="B9" i="6"/>
  <c r="B6" i="6"/>
  <c r="B8" i="6"/>
  <c r="B7" i="6"/>
</calcChain>
</file>

<file path=xl/sharedStrings.xml><?xml version="1.0" encoding="utf-8"?>
<sst xmlns="http://schemas.openxmlformats.org/spreadsheetml/2006/main" count="28" uniqueCount="20">
  <si>
    <t>ITEM</t>
  </si>
  <si>
    <t>QUANTITY</t>
  </si>
  <si>
    <t>UNIT</t>
  </si>
  <si>
    <t>DESCRIPTION</t>
  </si>
  <si>
    <t>EACH</t>
  </si>
  <si>
    <t>FT</t>
  </si>
  <si>
    <t>MILE</t>
  </si>
  <si>
    <t>WORK ZONE EDGE LINE, CLASS I, 6", 740.06, TYPE I</t>
  </si>
  <si>
    <t>OBJECT MARKER, ONE WAY</t>
  </si>
  <si>
    <t>WORK ZONE LANE LINE, CLASS I, 6", 740.06, TYPE I</t>
  </si>
  <si>
    <t>BARRIER REFLECTOR, TYPE 1 (1WAY)</t>
  </si>
  <si>
    <t>REMOVAL OF PAVEMENT MARKING (LANE LINE)</t>
  </si>
  <si>
    <t>WORK ZONE DOTTED LINE, CLASS I, 6", 740.06, TYPE I</t>
  </si>
  <si>
    <t>WORK ZONE IMPACT ATTENUATOR, 24" WIDE HAZARDS (UNIDIRECTIONAL)</t>
  </si>
  <si>
    <t>PORTABLE BARRIER, UNANCHORED</t>
  </si>
  <si>
    <t>LANE LINE, 6", TYPE 1</t>
  </si>
  <si>
    <t>ALL QUANTITIES CARRIED TO GENERAL SUMMARY</t>
  </si>
  <si>
    <t>BARRIER REFLECTOR, TYPE 2 (1WAY)</t>
  </si>
  <si>
    <t>EDGE LINE, 6", TYPE 1</t>
  </si>
  <si>
    <t>ERI-2-21.23 MAINTENANCE OF TRAFFIC AND TRAFFIC CONTROL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</si>
</sst>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7870B-CF76-49F5-B8B8-CE378B97EDDD}">
  <dimension ref="A1:D15"/>
  <sheetViews>
    <sheetView tabSelected="1" workbookViewId="0">
      <selection activeCell="D6" sqref="D6"/>
    </sheetView>
  </sheetViews>
  <sheetFormatPr defaultRowHeight="14.4" x14ac:dyDescent="0.3"/>
  <cols>
    <col min="1" max="1" width="8.88671875" style="1"/>
    <col min="2" max="2" width="12.44140625" style="1" bestFit="1" customWidth="1"/>
    <col min="3" max="3" width="8.88671875" style="1"/>
    <col min="4" max="4" width="69" bestFit="1" customWidth="1"/>
  </cols>
  <sheetData>
    <row r="1" spans="1:4" x14ac:dyDescent="0.3">
      <c r="A1" s="12" t="s">
        <v>19</v>
      </c>
      <c r="B1" s="12"/>
      <c r="C1" s="12"/>
      <c r="D1" s="12"/>
    </row>
    <row r="2" spans="1: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x14ac:dyDescent="0.3">
      <c r="A3" s="4">
        <v>614</v>
      </c>
      <c r="B3" s="4">
        <f>15+16</f>
        <v>31</v>
      </c>
      <c r="C3" s="4" t="s">
        <v>4</v>
      </c>
      <c r="D3" s="6" t="s">
        <v>10</v>
      </c>
    </row>
    <row r="4" spans="1:4" x14ac:dyDescent="0.3">
      <c r="A4" s="4">
        <v>614</v>
      </c>
      <c r="B4" s="4">
        <f>15+16</f>
        <v>31</v>
      </c>
      <c r="C4" s="4" t="s">
        <v>4</v>
      </c>
      <c r="D4" s="6" t="s">
        <v>8</v>
      </c>
    </row>
    <row r="5" spans="1:4" x14ac:dyDescent="0.3">
      <c r="A5" s="4">
        <v>614</v>
      </c>
      <c r="B5" s="4">
        <v>4</v>
      </c>
      <c r="C5" s="4" t="s">
        <v>4</v>
      </c>
      <c r="D5" s="6" t="s">
        <v>13</v>
      </c>
    </row>
    <row r="6" spans="1:4" x14ac:dyDescent="0.3">
      <c r="A6" s="4">
        <v>614</v>
      </c>
      <c r="B6" s="7">
        <f>ROUNDUP(500/5280,2)*2</f>
        <v>0.19999999999999998</v>
      </c>
      <c r="C6" s="4" t="s">
        <v>6</v>
      </c>
      <c r="D6" s="6" t="s">
        <v>9</v>
      </c>
    </row>
    <row r="7" spans="1:4" x14ac:dyDescent="0.3">
      <c r="A7" s="4">
        <v>614</v>
      </c>
      <c r="B7" s="7">
        <f>ROUNDUP((299.8893+104.4132+153.5359+304.6185+110.022+144.9052+342.4507+341.928+222.0601+101.6776+305.7877+187.5547)/5280,2)</f>
        <v>0.5</v>
      </c>
      <c r="C7" s="4" t="s">
        <v>6</v>
      </c>
      <c r="D7" s="6" t="s">
        <v>7</v>
      </c>
    </row>
    <row r="8" spans="1:4" x14ac:dyDescent="0.3">
      <c r="A8" s="4">
        <v>614</v>
      </c>
      <c r="B8" s="8">
        <f>ROUNDUP(337.3993+303.8208,0)</f>
        <v>642</v>
      </c>
      <c r="C8" s="4" t="s">
        <v>5</v>
      </c>
      <c r="D8" s="6" t="s">
        <v>12</v>
      </c>
    </row>
    <row r="9" spans="1:4" x14ac:dyDescent="0.3">
      <c r="A9" s="4">
        <v>622</v>
      </c>
      <c r="B9" s="8">
        <f>10+260+110+100+10+10+70+220+240+10</f>
        <v>1040</v>
      </c>
      <c r="C9" s="4" t="s">
        <v>5</v>
      </c>
      <c r="D9" s="6" t="s">
        <v>14</v>
      </c>
    </row>
    <row r="10" spans="1:4" x14ac:dyDescent="0.3">
      <c r="A10" s="4">
        <v>626</v>
      </c>
      <c r="B10" s="8">
        <f>ROUNDUP(1375/100,0)</f>
        <v>14</v>
      </c>
      <c r="C10" s="4" t="s">
        <v>4</v>
      </c>
      <c r="D10" s="6" t="s">
        <v>17</v>
      </c>
    </row>
    <row r="11" spans="1:4" x14ac:dyDescent="0.3">
      <c r="A11" s="4">
        <v>642</v>
      </c>
      <c r="B11" s="7">
        <f>ROUNDUP(642/5280,2)</f>
        <v>0.13</v>
      </c>
      <c r="C11" s="4" t="s">
        <v>6</v>
      </c>
      <c r="D11" s="6" t="s">
        <v>11</v>
      </c>
    </row>
    <row r="12" spans="1:4" x14ac:dyDescent="0.3">
      <c r="A12" s="4">
        <v>642</v>
      </c>
      <c r="B12" s="7">
        <f>B7</f>
        <v>0.5</v>
      </c>
      <c r="C12" s="4" t="s">
        <v>6</v>
      </c>
      <c r="D12" s="6" t="s">
        <v>18</v>
      </c>
    </row>
    <row r="13" spans="1:4" x14ac:dyDescent="0.3">
      <c r="A13" s="4">
        <v>642</v>
      </c>
      <c r="B13" s="7">
        <f>ROUNDUP(B8/5280,2)+B6</f>
        <v>0.32999999999999996</v>
      </c>
      <c r="C13" s="4" t="s">
        <v>6</v>
      </c>
      <c r="D13" s="6" t="s">
        <v>15</v>
      </c>
    </row>
    <row r="14" spans="1:4" x14ac:dyDescent="0.3">
      <c r="A14" s="9" t="s">
        <v>16</v>
      </c>
      <c r="B14" s="10"/>
      <c r="C14" s="10"/>
      <c r="D14" s="11"/>
    </row>
    <row r="15" spans="1:4" x14ac:dyDescent="0.3">
      <c r="A15" s="2"/>
      <c r="B15" s="2"/>
      <c r="C15" s="2"/>
      <c r="D15" s="3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RIC-42-6.51 MOT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2019-07-22T12:11:27Z</dcterms:created>
  <dcterms:modified xsi:type="dcterms:W3CDTF">2024-03-21T11:31:16Z</dcterms:modified>
</cp:coreProperties>
</file>